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52E76952-9A30-4E6A-9A97-234A302D62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IACPV2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CIACPV24!$A$1:$E$57</definedName>
  </definedNames>
  <calcPr calcId="191028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E7" i="1"/>
  <c r="E8" i="1"/>
  <c r="E10" i="1"/>
  <c r="E18" i="1"/>
  <c r="D19" i="1"/>
  <c r="E19" i="1"/>
  <c r="D20" i="1"/>
  <c r="E20" i="1"/>
  <c r="D21" i="1"/>
  <c r="E21" i="1"/>
  <c r="D22" i="1"/>
  <c r="E22" i="1"/>
  <c r="D23" i="1"/>
  <c r="E23" i="1"/>
  <c r="B20" i="1"/>
  <c r="B21" i="1"/>
  <c r="B22" i="1"/>
  <c r="B23" i="1"/>
  <c r="B24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B25" i="1"/>
  <c r="D33" i="1"/>
  <c r="E33" i="1"/>
  <c r="E35" i="1"/>
  <c r="E38" i="1"/>
  <c r="E39" i="1"/>
  <c r="E41" i="1"/>
  <c r="E13" i="1"/>
  <c r="E42" i="1"/>
  <c r="E44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B26" i="1"/>
  <c r="B27" i="1"/>
  <c r="B28" i="1"/>
  <c r="B29" i="1"/>
  <c r="B30" i="1"/>
  <c r="B31" i="1"/>
  <c r="B32" i="1"/>
  <c r="B33" i="1"/>
  <c r="D35" i="1"/>
  <c r="E49" i="1"/>
  <c r="E51" i="1"/>
  <c r="E46" i="1"/>
  <c r="E50" i="1"/>
  <c r="E53" i="1"/>
</calcChain>
</file>

<file path=xl/sharedStrings.xml><?xml version="1.0" encoding="utf-8"?>
<sst xmlns="http://schemas.openxmlformats.org/spreadsheetml/2006/main" count="40" uniqueCount="27">
  <si>
    <t>Calculation of Tax Gross Up Factor to be Collected with CIACs</t>
  </si>
  <si>
    <t>- - - - - - - - - - - - - - - - - - - - - - - - - - - - - - - - - - - - - - - -</t>
  </si>
  <si>
    <t>Federal Income Tax Rate</t>
  </si>
  <si>
    <t>State Income Tax Rate</t>
  </si>
  <si>
    <t>Offset Income Tax Rates</t>
  </si>
  <si>
    <t xml:space="preserve">  - - - - - - - - - - - - - - - -</t>
  </si>
  <si>
    <t>COMBINED TAX RATE</t>
  </si>
  <si>
    <t>================</t>
  </si>
  <si>
    <t>Revenue Requirement Factor</t>
  </si>
  <si>
    <t>After Tax Weighted Cost of Capital</t>
  </si>
  <si>
    <t>Time</t>
  </si>
  <si>
    <t>CIAC</t>
  </si>
  <si>
    <t>Depreciation</t>
  </si>
  <si>
    <t>Georgia</t>
  </si>
  <si>
    <t xml:space="preserve">    - - - - - - -</t>
  </si>
  <si>
    <t>===============</t>
  </si>
  <si>
    <t>Tax Liability ($1 M) of CIAC</t>
  </si>
  <si>
    <t>Less NPV of Depreciation Deductions</t>
  </si>
  <si>
    <t>Time Value of Money Loss</t>
  </si>
  <si>
    <t xml:space="preserve">CIAC Needed to Cover Time Value Loss </t>
  </si>
  <si>
    <t>CIAC Factor</t>
  </si>
  <si>
    <t>Proof of CIAC Factor:</t>
  </si>
  <si>
    <t xml:space="preserve">  Tax on Total CIAC Collected</t>
  </si>
  <si>
    <t xml:space="preserve">  Additional CIAC Collected From Customers</t>
  </si>
  <si>
    <t xml:space="preserve">  NPV Benefit of Depreciation Deductions</t>
  </si>
  <si>
    <t>Control Total</t>
  </si>
  <si>
    <t xml:space="preserve">  Use for Transmission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</si>
</sst>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-mmm\-yy_)"/>
    <numFmt numFmtId="165" formatCode="0.000000000_)"/>
    <numFmt numFmtId="166" formatCode="0.0_)"/>
    <numFmt numFmtId="167" formatCode="0.000%"/>
    <numFmt numFmtId="168" formatCode="_(&quot;$&quot;* #,##0_);_(&quot;$&quot;* \(#,##0\);_(&quot;$&quot;* &quot;-&quot;??_);_(@_)"/>
    <numFmt numFmtId="169" formatCode="_(* #,##0_);_(* \(#,##0\);_(* &quot;-&quot;??_);_(@_)"/>
  </numFmts>
  <fonts count="4">
    <font>
      <sz val="12"/>
      <name val="Arial MT"/>
    </font>
    <font>
      <sz val="8"/>
      <name val="Arial MT"/>
    </font>
    <font>
      <b/>
      <u/>
      <sz val="12"/>
      <name val="Arial MT"/>
    </font>
    <font>
      <sz val="12"/>
      <name val="Arial 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37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">
    <xf numFmtId="37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37" fontId="0" fillId="0" borderId="0" xfId="0" applyAlignment="1">
      <alignment horizontal="center"/>
    </xf>
    <xf numFmtId="10" fontId="0" fillId="0" borderId="0" xfId="0" applyNumberFormat="1"/>
    <xf numFmtId="37" fontId="0" fillId="0" borderId="0" xfId="0" quotePrefix="1" applyAlignment="1">
      <alignment horizontal="left"/>
    </xf>
    <xf numFmtId="37" fontId="2" fillId="0" borderId="0" xfId="0" applyFont="1"/>
    <xf numFmtId="167" fontId="0" fillId="0" borderId="0" xfId="3" applyNumberFormat="1" applyFont="1"/>
    <xf numFmtId="168" fontId="0" fillId="0" borderId="0" xfId="2" applyNumberFormat="1" applyFont="1"/>
    <xf numFmtId="168" fontId="0" fillId="0" borderId="0" xfId="2" applyNumberFormat="1" applyFont="1" applyFill="1"/>
    <xf numFmtId="169" fontId="0" fillId="0" borderId="0" xfId="1" applyNumberFormat="1" applyFont="1"/>
    <xf numFmtId="169" fontId="0" fillId="0" borderId="0" xfId="1" applyNumberFormat="1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F57"/>
  <sheetViews>
    <sheetView tabSelected="1" defaultGridColor="0" colorId="22" zoomScale="85" zoomScaleNormal="85" workbookViewId="0"/>
  </sheetViews>
  <sheetFormatPr defaultColWidth="15.84375" defaultRowHeight="15.5"/>
  <cols>
    <col min="1" max="1" width="25.3828125" customWidth="1"/>
    <col min="2" max="2" width="5.53515625" customWidth="1"/>
    <col min="3" max="3" width="13.15234375" customWidth="1"/>
    <col min="4" max="4" width="11.84375" customWidth="1"/>
    <col min="5" max="5" width="17.61328125" customWidth="1"/>
  </cols>
  <sheetData>
    <row r="1" spans="1:6">
      <c r="A1" s="1"/>
      <c r="B1" s="1"/>
    </row>
    <row r="2" spans="1:6">
      <c r="A2" t="s">
        <v>0</v>
      </c>
    </row>
    <row r="3" spans="1:6">
      <c r="A3" t="s">
        <v>1</v>
      </c>
    </row>
    <row r="4" spans="1:6">
      <c r="A4" s="6"/>
    </row>
    <row r="5" spans="1:6">
      <c r="A5" s="6"/>
    </row>
    <row r="6" spans="1:6">
      <c r="C6" t="s">
        <v>2</v>
      </c>
      <c r="E6" s="8">
        <v>0.21</v>
      </c>
      <c r="F6" s="2"/>
    </row>
    <row r="7" spans="1:6">
      <c r="C7" t="s">
        <v>3</v>
      </c>
      <c r="E7" s="8">
        <f>ROUND(0.0539/1.0539,9)</f>
        <v>5.1143371999999999E-2</v>
      </c>
      <c r="F7" s="2"/>
    </row>
    <row r="8" spans="1:6">
      <c r="C8" t="s">
        <v>4</v>
      </c>
      <c r="E8" s="8">
        <f>ROUND(E7*0.21,9)*-1</f>
        <v>-1.0740108E-2</v>
      </c>
      <c r="F8" s="2"/>
    </row>
    <row r="9" spans="1:6">
      <c r="E9" s="2" t="s">
        <v>5</v>
      </c>
      <c r="F9" s="2"/>
    </row>
    <row r="10" spans="1:6">
      <c r="C10" t="s">
        <v>6</v>
      </c>
      <c r="E10" s="8">
        <f>SUM(E6:E9)</f>
        <v>0.25040326399999996</v>
      </c>
      <c r="F10" s="2"/>
    </row>
    <row r="11" spans="1:6">
      <c r="E11" s="4" t="s">
        <v>7</v>
      </c>
    </row>
    <row r="13" spans="1:6">
      <c r="A13" t="s">
        <v>8</v>
      </c>
      <c r="E13" s="2">
        <f>ROUND(1+(E10/(1-E10)),9)</f>
        <v>1.3340506329999999</v>
      </c>
      <c r="F13" s="2"/>
    </row>
    <row r="14" spans="1:6">
      <c r="A14" t="s">
        <v>9</v>
      </c>
      <c r="E14" s="5">
        <v>8.4099999999999994E-2</v>
      </c>
      <c r="F14" s="5"/>
    </row>
    <row r="16" spans="1:6">
      <c r="A16" s="4" t="s">
        <v>10</v>
      </c>
      <c r="C16" s="4" t="s">
        <v>11</v>
      </c>
      <c r="D16" s="4" t="s">
        <v>12</v>
      </c>
      <c r="E16" s="4" t="s">
        <v>13</v>
      </c>
    </row>
    <row r="17" spans="1:5">
      <c r="A17" t="s">
        <v>14</v>
      </c>
      <c r="C17" t="s">
        <v>5</v>
      </c>
      <c r="D17" t="s">
        <v>5</v>
      </c>
      <c r="E17" s="2" t="s">
        <v>5</v>
      </c>
    </row>
    <row r="18" spans="1:5">
      <c r="A18">
        <v>1</v>
      </c>
      <c r="C18" s="9">
        <v>1000000</v>
      </c>
      <c r="D18" s="9">
        <f>ROUND((C18/15)*1.5*0.5,0)</f>
        <v>50000</v>
      </c>
      <c r="E18" s="9">
        <f>ROUND($D18*E$10,0)</f>
        <v>12520</v>
      </c>
    </row>
    <row r="19" spans="1:5">
      <c r="A19">
        <f t="shared" ref="A19:A33" si="0">A18+1</f>
        <v>2</v>
      </c>
      <c r="B19" s="3">
        <v>14.5</v>
      </c>
      <c r="D19">
        <f>ROUND((($C$18-SUM(D18))/15)*1.5,0)</f>
        <v>95000</v>
      </c>
      <c r="E19">
        <f t="shared" ref="E19:E27" si="1">ROUND($D19*E$10,0)</f>
        <v>23788</v>
      </c>
    </row>
    <row r="20" spans="1:5">
      <c r="A20">
        <f t="shared" si="0"/>
        <v>3</v>
      </c>
      <c r="B20" s="3">
        <f t="shared" ref="B20:B33" si="2">B19-1</f>
        <v>13.5</v>
      </c>
      <c r="D20">
        <f>ROUND((($C$18-SUM(D$18:D19))/15)*1.5,0)</f>
        <v>85500</v>
      </c>
      <c r="E20">
        <f t="shared" si="1"/>
        <v>21409</v>
      </c>
    </row>
    <row r="21" spans="1:5">
      <c r="A21">
        <f t="shared" si="0"/>
        <v>4</v>
      </c>
      <c r="B21" s="3">
        <f t="shared" si="2"/>
        <v>12.5</v>
      </c>
      <c r="D21">
        <f>ROUND((($C$18-SUM(D$18:D20))/15)*1.5,0)</f>
        <v>76950</v>
      </c>
      <c r="E21">
        <f t="shared" si="1"/>
        <v>19269</v>
      </c>
    </row>
    <row r="22" spans="1:5">
      <c r="A22">
        <f t="shared" si="0"/>
        <v>5</v>
      </c>
      <c r="B22" s="3">
        <f t="shared" si="2"/>
        <v>11.5</v>
      </c>
      <c r="D22">
        <f>ROUND((($C$18-SUM(D$18:D21))/15)*1.5,0)</f>
        <v>69255</v>
      </c>
      <c r="E22">
        <f t="shared" si="1"/>
        <v>17342</v>
      </c>
    </row>
    <row r="23" spans="1:5">
      <c r="A23">
        <f t="shared" si="0"/>
        <v>6</v>
      </c>
      <c r="B23" s="3">
        <f t="shared" si="2"/>
        <v>10.5</v>
      </c>
      <c r="D23">
        <f>ROUND((($C$18-SUM(D$18:D22))/15)*1.5,0)</f>
        <v>62330</v>
      </c>
      <c r="E23">
        <f t="shared" si="1"/>
        <v>15608</v>
      </c>
    </row>
    <row r="24" spans="1:5">
      <c r="A24">
        <f t="shared" si="0"/>
        <v>7</v>
      </c>
      <c r="B24" s="3">
        <f t="shared" si="2"/>
        <v>9.5</v>
      </c>
      <c r="D24">
        <f>ROUND(($C$18-SUM(D$18:D$23))/$B$24,0)</f>
        <v>59049</v>
      </c>
      <c r="E24">
        <f t="shared" si="1"/>
        <v>14786</v>
      </c>
    </row>
    <row r="25" spans="1:5">
      <c r="A25">
        <f t="shared" si="0"/>
        <v>8</v>
      </c>
      <c r="B25" s="3">
        <f t="shared" si="2"/>
        <v>8.5</v>
      </c>
      <c r="D25">
        <f t="shared" ref="D25:D32" si="3">ROUND(($C$18-SUM(D$18:D$23))/$B$24,0)</f>
        <v>59049</v>
      </c>
      <c r="E25">
        <f t="shared" si="1"/>
        <v>14786</v>
      </c>
    </row>
    <row r="26" spans="1:5">
      <c r="A26">
        <f t="shared" si="0"/>
        <v>9</v>
      </c>
      <c r="B26" s="3">
        <f t="shared" si="2"/>
        <v>7.5</v>
      </c>
      <c r="D26">
        <f t="shared" si="3"/>
        <v>59049</v>
      </c>
      <c r="E26">
        <f t="shared" si="1"/>
        <v>14786</v>
      </c>
    </row>
    <row r="27" spans="1:5">
      <c r="A27">
        <f t="shared" si="0"/>
        <v>10</v>
      </c>
      <c r="B27" s="3">
        <f t="shared" si="2"/>
        <v>6.5</v>
      </c>
      <c r="D27">
        <f t="shared" si="3"/>
        <v>59049</v>
      </c>
      <c r="E27">
        <f t="shared" si="1"/>
        <v>14786</v>
      </c>
    </row>
    <row r="28" spans="1:5">
      <c r="A28">
        <f t="shared" si="0"/>
        <v>11</v>
      </c>
      <c r="B28" s="3">
        <f t="shared" si="2"/>
        <v>5.5</v>
      </c>
      <c r="D28">
        <f t="shared" si="3"/>
        <v>59049</v>
      </c>
      <c r="E28">
        <f t="shared" ref="E28:E32" si="4">ROUND($D28*E$10,0)</f>
        <v>14786</v>
      </c>
    </row>
    <row r="29" spans="1:5">
      <c r="A29">
        <f t="shared" si="0"/>
        <v>12</v>
      </c>
      <c r="B29" s="3">
        <f t="shared" si="2"/>
        <v>4.5</v>
      </c>
      <c r="D29">
        <f t="shared" si="3"/>
        <v>59049</v>
      </c>
      <c r="E29">
        <f t="shared" si="4"/>
        <v>14786</v>
      </c>
    </row>
    <row r="30" spans="1:5">
      <c r="A30">
        <f t="shared" si="0"/>
        <v>13</v>
      </c>
      <c r="B30" s="3">
        <f t="shared" si="2"/>
        <v>3.5</v>
      </c>
      <c r="D30">
        <f t="shared" si="3"/>
        <v>59049</v>
      </c>
      <c r="E30">
        <f t="shared" si="4"/>
        <v>14786</v>
      </c>
    </row>
    <row r="31" spans="1:5">
      <c r="A31">
        <f t="shared" si="0"/>
        <v>14</v>
      </c>
      <c r="B31" s="3">
        <f t="shared" si="2"/>
        <v>2.5</v>
      </c>
      <c r="D31">
        <f t="shared" si="3"/>
        <v>59049</v>
      </c>
      <c r="E31">
        <f t="shared" si="4"/>
        <v>14786</v>
      </c>
    </row>
    <row r="32" spans="1:5">
      <c r="A32">
        <f t="shared" si="0"/>
        <v>15</v>
      </c>
      <c r="B32" s="3">
        <f t="shared" si="2"/>
        <v>1.5</v>
      </c>
      <c r="D32">
        <f t="shared" si="3"/>
        <v>59049</v>
      </c>
      <c r="E32">
        <f t="shared" si="4"/>
        <v>14786</v>
      </c>
    </row>
    <row r="33" spans="1:5">
      <c r="A33">
        <f t="shared" si="0"/>
        <v>16</v>
      </c>
      <c r="B33" s="3">
        <f t="shared" si="2"/>
        <v>0.5</v>
      </c>
      <c r="D33">
        <f>(ROUND(($C$18-SUM(D$18:D$24))/$B$25,0)*0.5)-1</f>
        <v>29523.5</v>
      </c>
      <c r="E33">
        <f>ROUND($D33*E$10,0)-3</f>
        <v>7390</v>
      </c>
    </row>
    <row r="34" spans="1:5">
      <c r="B34" s="3"/>
      <c r="D34" t="s">
        <v>5</v>
      </c>
      <c r="E34" s="2" t="s">
        <v>5</v>
      </c>
    </row>
    <row r="35" spans="1:5">
      <c r="D35" s="9">
        <f>SUM(D17:D34)</f>
        <v>999999.5</v>
      </c>
      <c r="E35" s="9">
        <f>SUM(E17:E34)</f>
        <v>250400</v>
      </c>
    </row>
    <row r="36" spans="1:5">
      <c r="D36" s="4" t="s">
        <v>15</v>
      </c>
      <c r="E36" s="4" t="s">
        <v>7</v>
      </c>
    </row>
    <row r="38" spans="1:5">
      <c r="A38" t="s">
        <v>16</v>
      </c>
      <c r="E38" s="9">
        <f>E35</f>
        <v>250400</v>
      </c>
    </row>
    <row r="39" spans="1:5">
      <c r="A39" t="s">
        <v>17</v>
      </c>
      <c r="E39" s="11">
        <f>ROUND(NPV(E$14,E18:E33)*(1+E14)^0.5,0)</f>
        <v>147548</v>
      </c>
    </row>
    <row r="40" spans="1:5">
      <c r="E40" s="2" t="s">
        <v>5</v>
      </c>
    </row>
    <row r="41" spans="1:5">
      <c r="A41" t="s">
        <v>18</v>
      </c>
      <c r="E41" s="10">
        <f>E38-E39</f>
        <v>102852</v>
      </c>
    </row>
    <row r="42" spans="1:5">
      <c r="A42" t="s">
        <v>8</v>
      </c>
      <c r="E42" s="2">
        <f>E13</f>
        <v>1.3340506329999999</v>
      </c>
    </row>
    <row r="43" spans="1:5">
      <c r="E43" s="2" t="s">
        <v>5</v>
      </c>
    </row>
    <row r="44" spans="1:5">
      <c r="A44" t="s">
        <v>19</v>
      </c>
      <c r="E44" s="10">
        <f>ROUND(E41*E42,0)</f>
        <v>137210</v>
      </c>
    </row>
    <row r="45" spans="1:5">
      <c r="E45" s="4" t="s">
        <v>7</v>
      </c>
    </row>
    <row r="46" spans="1:5">
      <c r="A46" t="s">
        <v>20</v>
      </c>
      <c r="E46" s="2">
        <f>ROUND(E44/$C$18,9)+1</f>
        <v>1.1372100000000001</v>
      </c>
    </row>
    <row r="47" spans="1:5">
      <c r="E47" s="4" t="s">
        <v>7</v>
      </c>
    </row>
    <row r="48" spans="1:5">
      <c r="A48" t="s">
        <v>21</v>
      </c>
    </row>
    <row r="49" spans="1:5">
      <c r="A49" t="s">
        <v>22</v>
      </c>
      <c r="E49" s="10">
        <f>ROUND((E44+$C$18)*E10,0)-3</f>
        <v>284758</v>
      </c>
    </row>
    <row r="50" spans="1:5">
      <c r="A50" t="s">
        <v>23</v>
      </c>
      <c r="E50" s="12">
        <f>-E44</f>
        <v>-137210</v>
      </c>
    </row>
    <row r="51" spans="1:5">
      <c r="A51" t="s">
        <v>24</v>
      </c>
      <c r="E51" s="12">
        <f>-E39</f>
        <v>-147548</v>
      </c>
    </row>
    <row r="52" spans="1:5">
      <c r="E52" s="2" t="s">
        <v>5</v>
      </c>
    </row>
    <row r="53" spans="1:5">
      <c r="C53" t="s">
        <v>25</v>
      </c>
      <c r="E53">
        <f>SUM(E49:E52)</f>
        <v>0</v>
      </c>
    </row>
    <row r="54" spans="1:5">
      <c r="E54" s="4" t="s">
        <v>7</v>
      </c>
    </row>
    <row r="55" spans="1:5">
      <c r="A55" s="6"/>
    </row>
    <row r="57" spans="1:5">
      <c r="A57" s="7" t="s">
        <v>26</v>
      </c>
    </row>
  </sheetData>
  <phoneticPr fontId="1" type="noConversion"/>
  <pageMargins left="0.5" right="0.5" top="0.5" bottom="0.5" header="0.5" footer="0.5"/>
  <pageSetup scale="85" orientation="portrait" r:id="rId1"/>
  <headerFooter alignWithMargins="0">
    <oddHeader>&amp;R&amp;"Arial MT,Bold"STF-ASR-8-1 Attachment A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E5DB53FDF2FB438B681F5A78AC2E0A" ma:contentTypeVersion="8" ma:contentTypeDescription="Create a new document." ma:contentTypeScope="" ma:versionID="752bcf498d404612485b3b4bf7104590">
  <xsd:schema xmlns:xsd="http://www.w3.org/2001/XMLSchema" xmlns:xs="http://www.w3.org/2001/XMLSchema" xmlns:p="http://schemas.microsoft.com/office/2006/metadata/properties" xmlns:ns2="0da345e0-a1ac-4d13-af4d-b47c3bdd220e" targetNamespace="http://schemas.microsoft.com/office/2006/metadata/properties" ma:root="true" ma:fieldsID="5382528b7002bc931e03579100a6adca" ns2:_="">
    <xsd:import namespace="0da345e0-a1ac-4d13-af4d-b47c3bdd2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a345e0-a1ac-4d13-af4d-b47c3bdd22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A80087-82F8-46E5-B266-F3D006F628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711ECD-1C53-40A4-9721-550E650DCE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a345e0-a1ac-4d13-af4d-b47c3bdd22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2D199E-6A54-450B-A056-132ECFBA16F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0da345e0-a1ac-4d13-af4d-b47c3bdd220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CIACPV24</vt:lpstr>
      <vt:lpstr>CIACPV24!Print_Area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2025-10-27T17:53:23Z</dcterms:created>
  <dcterms:modified xsi:type="dcterms:W3CDTF">2025-10-27T18:36:03Z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2025-10-27T17:53:39Z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746aa602-d631-4612-b2f0-195d30b2a114</vt:lpwstr>
  </property>
  <property fmtid="{D5CDD505-2E9C-101B-9397-08002B2CF9AE}" pid="8" name="MSIP_Label_ed3826ce-7c18-471d-9596-93de5bae332e_ContentBits">
    <vt:lpwstr>0</vt:lpwstr>
  </property>
  <property fmtid="{D5CDD505-2E9C-101B-9397-08002B2CF9AE}" pid="9" name="MSIP_Label_ed3826ce-7c18-471d-9596-93de5bae332e_Tag">
    <vt:lpwstr>10, 3, 0, 1</vt:lpwstr>
  </property>
  <property fmtid="{D5CDD505-2E9C-101B-9397-08002B2CF9AE}" pid="10" name="ContentTypeId">
    <vt:lpwstr>0x01010007E5DB53FDF2FB438B681F5A78AC2E0A</vt:lpwstr>
  </property>
  <property fmtid="{D5CDD505-2E9C-101B-9397-08002B2CF9AE}" pid="11" name="SV_QUERY_LIST_4F35BF76-6C0D-4D9B-82B2-816C12CF3733">
    <vt:lpwstr>empty_477D106A-C0D6-4607-AEBD-E2C9D60EA279</vt:lpwstr>
  </property>
  <property fmtid="{D5CDD505-2E9C-101B-9397-08002B2CF9AE}" pid="12" name="SV_HIDDEN_GRID_QUERY_LIST_4F35BF76-6C0D-4D9B-82B2-816C12CF3733">
    <vt:lpwstr>empty_477D106A-C0D6-4607-AEBD-E2C9D60EA279</vt:lpwstr>
  </property>
  <property fmtid="{D5CDD505-2E9C-101B-9397-08002B2CF9AE}" pid="13" name="_MarkAsFinal">
    <vt:bool>true</vt:bool>
  </property>
</Properties>
</file>